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4310" tabRatio="500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21" i="5"/>
  <c r="F21"/>
  <c r="E21"/>
  <c r="W50" i="3"/>
  <c r="E50"/>
  <c r="N50"/>
  <c r="L50"/>
  <c r="G18" i="5"/>
  <c r="F18"/>
  <c r="E18"/>
  <c r="W48" i="3"/>
  <c r="E48"/>
  <c r="N48"/>
  <c r="L48"/>
  <c r="G17" i="5"/>
  <c r="F17"/>
  <c r="E17"/>
  <c r="W46" i="3"/>
  <c r="E46"/>
  <c r="N46"/>
  <c r="L46"/>
  <c r="N44"/>
  <c r="L44"/>
  <c r="N42"/>
  <c r="L42"/>
  <c r="N40"/>
  <c r="L40"/>
  <c r="N39"/>
  <c r="L39"/>
  <c r="N38"/>
  <c r="L38"/>
  <c r="G15" i="5"/>
  <c r="F15"/>
  <c r="E15"/>
  <c r="W34" i="3"/>
  <c r="E34"/>
  <c r="N34"/>
  <c r="L34"/>
  <c r="G14" i="5"/>
  <c r="F14"/>
  <c r="E14"/>
  <c r="W32" i="3"/>
  <c r="E32"/>
  <c r="N32"/>
  <c r="L32"/>
  <c r="N31"/>
  <c r="L31"/>
  <c r="N30"/>
  <c r="L30"/>
  <c r="N29"/>
  <c r="L29"/>
  <c r="G13" i="5"/>
  <c r="F13"/>
  <c r="E13"/>
  <c r="W26" i="3"/>
  <c r="E26"/>
  <c r="N26"/>
  <c r="L26"/>
  <c r="N25"/>
  <c r="L25"/>
  <c r="N24"/>
  <c r="L24"/>
  <c r="G12" i="5"/>
  <c r="F12"/>
  <c r="E12"/>
  <c r="W21" i="3"/>
  <c r="E21"/>
  <c r="N21"/>
  <c r="L21"/>
  <c r="N20"/>
  <c r="L20"/>
  <c r="N19"/>
  <c r="L19"/>
  <c r="N18"/>
  <c r="L18"/>
  <c r="N16"/>
  <c r="L16"/>
  <c r="N14"/>
  <c r="L14"/>
  <c r="M9" i="6" l="1"/>
  <c r="I9"/>
  <c r="F9"/>
  <c r="M8"/>
  <c r="I8"/>
  <c r="F8"/>
  <c r="H1"/>
  <c r="B8" i="5"/>
  <c r="D8" i="3"/>
</calcChain>
</file>

<file path=xl/sharedStrings.xml><?xml version="1.0" encoding="utf-8"?>
<sst xmlns="http://schemas.openxmlformats.org/spreadsheetml/2006/main" count="432" uniqueCount="224">
  <si>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</si>
  <si>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</si>
  <si>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</si>
  <si>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</si>
  <si>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</si>
  <si>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</si>
  <si>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</si>
  <si>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</si>
  <si>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</si>
  <si>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</si>
  <si>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</si>
  <si>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</si>
  <si>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</si>
  <si>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</si>
  <si>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</si>
  <si>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</si>
  <si>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</si>
  <si>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</si>
  <si>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</si>
  <si>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</si>
  <si>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</si>
  <si>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</si>
  <si>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</si>
  <si>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</si>
  <si>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</si>
  <si>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</si>
  <si>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</si>
  <si>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</si>
  <si>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</si>
  <si>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</si>
  <si>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</si>
  <si>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</si>
  <si>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</si>
  <si>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</si>
  <si>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</si>
  <si>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</si>
  <si>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</si>
  <si>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</si>
  <si>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</si>
  <si>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</si>
  <si>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</si>
  <si>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</si>
  <si>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</si>
  <si>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</si>
  <si>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</si>
  <si>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</si>
  <si>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</si>
  <si>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</si>
  <si>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</si>
  <si>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</si>
  <si>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</si>
  <si>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</si>
  <si>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</si>
  <si>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</si>
  <si>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</si>
  <si>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</si>
  <si>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</si>
  <si>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</si>
  <si>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</si>
  <si>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</si>
  <si>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</si>
  <si>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</si>
  <si>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</si>
  <si>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</si>
  <si>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</si>
  <si>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</si>
  <si>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</si>
  <si>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</si>
  <si>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</si>
  <si>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</si>
  <si>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</si>
  <si>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</si>
  <si>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</si>
  <si>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</si>
  <si>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</si>
  <si>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</si>
  <si>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</si>
  <si>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</si>
  <si>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</si>
  <si>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</si>
  <si>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</si>
  <si>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</si>
  <si>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</si>
  <si>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</si>
  <si>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</si>
  <si>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</si>
  <si>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</si>
  <si>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</si>
  <si>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</si>
  <si>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</si>
  <si>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</si>
  <si>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</si>
  <si>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</si>
  <si>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</si>
  <si>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</si>
  <si>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</si>
  <si>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</si>
  <si>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</si>
  <si>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</si>
  <si>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</si>
  <si>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</si>
  <si>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</si>
  <si>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</si>
  <si>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</si>
  <si>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</si>
  <si>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</si>
  <si>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</si>
  <si>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</si>
  <si>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</si>
  <si>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</si>
  <si>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</si>
  <si>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</si>
  <si>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</si>
  <si>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</si>
  <si>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26.06.2025</t>
  </si>
  <si>
    <t>Stavba : CHP Vyšné Nemecké OD - rozšírenie peacoviska</t>
  </si>
  <si>
    <t>Objekt : SO 16.2 Oplotenie parkoviska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</si>
  <si>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</si>
  <si>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</si>
  <si>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</si>
  <si>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16.2 Oplotenie parkoviska</t>
  </si>
  <si>
    <t>JKSO :</t>
  </si>
  <si>
    <t>26.06.2025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</si>
  <si>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</si>
  <si>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</si>
  <si>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</si>
  <si>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</si>
  <si>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</si>
  <si>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</si>
  <si>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</si>
  <si>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</si>
  <si>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</si>
  <si>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</si>
  <si>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</si>
  <si>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</si>
  <si>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</si>
  <si>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</si>
  <si>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</si>
  <si>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</si>
  <si>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</si>
  <si>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</si>
  <si>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</si>
  <si>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</si>
  <si>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</si>
  <si>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 xml:space="preserve">                    </t>
  </si>
  <si>
    <t>13220-1101</t>
  </si>
  <si>
    <t>45.11.21</t>
  </si>
  <si>
    <t>EK</t>
  </si>
  <si>
    <t>S</t>
  </si>
  <si>
    <t>0,3*0,9*1,5*2 =   0,810</t>
  </si>
  <si>
    <t>001</t>
  </si>
  <si>
    <t>133202120</t>
  </si>
  <si>
    <t>Hĺbenie šachiet v horn. tr.3 ručné do 1,00 m2 pôdorys. plochy</t>
  </si>
  <si>
    <t>13320-2120</t>
  </si>
  <si>
    <t>3,14*0,15*0,15*0,8*80 =   4,522</t>
  </si>
  <si>
    <t>162601102</t>
  </si>
  <si>
    <t>Vodorovné premiestnenie výkopu do 5000 m horn. tr. 1-4</t>
  </si>
  <si>
    <t>16260-1102</t>
  </si>
  <si>
    <t>45.11.24</t>
  </si>
  <si>
    <t>167101102</t>
  </si>
  <si>
    <t>Nakladanie výkopku nad 100 m3 v horn. tr. 1-4</t>
  </si>
  <si>
    <t>16710-1102</t>
  </si>
  <si>
    <t>1741010011</t>
  </si>
  <si>
    <t>poplatok za skladovanie</t>
  </si>
  <si>
    <t>17410-10011</t>
  </si>
  <si>
    <t xml:space="preserve">1 - ZEMNE PRÁCE  spolu: </t>
  </si>
  <si>
    <t>2 - ZÁKLADY</t>
  </si>
  <si>
    <t>011</t>
  </si>
  <si>
    <t>274313611</t>
  </si>
  <si>
    <t>Základové pásy z betónu prostého tr. C16/20</t>
  </si>
  <si>
    <t>27431-3611</t>
  </si>
  <si>
    <t>45.25.32</t>
  </si>
  <si>
    <t>275313611</t>
  </si>
  <si>
    <t>Základové pätky z betónu prostého tr. C16/20</t>
  </si>
  <si>
    <t>27531-3611</t>
  </si>
  <si>
    <t xml:space="preserve">2 - ZÁKLADY  spolu: </t>
  </si>
  <si>
    <t>3 - ZVISLÉ A KOMPLETNÉ KONŠTRUKCIE</t>
  </si>
  <si>
    <t>015</t>
  </si>
  <si>
    <t>338171111</t>
  </si>
  <si>
    <t>Osadzovanie stĺpikov plotových oceľových do 2 m so zaliatím MC</t>
  </si>
  <si>
    <t>kus</t>
  </si>
  <si>
    <t>33817-1111</t>
  </si>
  <si>
    <t>45.34.10</t>
  </si>
  <si>
    <t>MAT</t>
  </si>
  <si>
    <t>3132A1639</t>
  </si>
  <si>
    <t>Stĺpik , rozm.prof.50 mm, dĺž.2,75 m</t>
  </si>
  <si>
    <t>28.75.27</t>
  </si>
  <si>
    <t xml:space="preserve">PR308509            </t>
  </si>
  <si>
    <t>EZ</t>
  </si>
  <si>
    <t>3132A1674</t>
  </si>
  <si>
    <t>Vzpera , rozm.prof.50 mm, dĺž.2,00 m</t>
  </si>
  <si>
    <t xml:space="preserve">PR202505            </t>
  </si>
  <si>
    <t xml:space="preserve">3 - ZVISLÉ A KOMPLETNÉ KONŠTRUKCIE  spolu: </t>
  </si>
  <si>
    <t xml:space="preserve">PRÁCE A DODÁVKY HSV  spolu: </t>
  </si>
  <si>
    <t>PRÁCE A DODÁVKY PSV</t>
  </si>
  <si>
    <t>767 - Konštrukcie doplnk. kovové stavebné</t>
  </si>
  <si>
    <t>767</t>
  </si>
  <si>
    <t>767911130</t>
  </si>
  <si>
    <t>Montáž oplotenia, pletivom, výšky do 2,0 m</t>
  </si>
  <si>
    <t>m</t>
  </si>
  <si>
    <t>I</t>
  </si>
  <si>
    <t>76791-1130</t>
  </si>
  <si>
    <t>IK</t>
  </si>
  <si>
    <t>3132A1402</t>
  </si>
  <si>
    <t>Drôt viazací PVC - pr.dr.(mm)/dĺž.dr.(m) - 1,5/50 - FT100202</t>
  </si>
  <si>
    <t>28.73.12</t>
  </si>
  <si>
    <t xml:space="preserve">FT100202            </t>
  </si>
  <si>
    <t>IZ</t>
  </si>
  <si>
    <t>3132A1404</t>
  </si>
  <si>
    <t>Drôt napínací PVC - pr.dr.(mm)/dĺž.dr.(m) - 2,2/50 - FT100032</t>
  </si>
  <si>
    <t xml:space="preserve">FT100032            </t>
  </si>
  <si>
    <t>3*154,6/50 =   9,276</t>
  </si>
  <si>
    <t>767912160</t>
  </si>
  <si>
    <t>Priháčkovanie strojového pletiva k napínaciemu drôtu</t>
  </si>
  <si>
    <t>76791-2160</t>
  </si>
  <si>
    <t>154,6*3 =   463,800</t>
  </si>
  <si>
    <t>3132A1245</t>
  </si>
  <si>
    <t>Pletivo AXIAL SUPER, výš.200 cm, bal.25 m</t>
  </si>
  <si>
    <t>28.73.13</t>
  </si>
  <si>
    <t xml:space="preserve">GS300005            </t>
  </si>
  <si>
    <t>154,6/25 =   6,184</t>
  </si>
  <si>
    <t xml:space="preserve">767 - Konštrukcie doplnk. kovové stavebné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</si>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</sst>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4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0"/>
  <sheetViews>
    <sheetView showGridLines="0" tabSelected="1" workbookViewId="0">
      <pane xSplit="4" ySplit="10" topLeftCell="E23" activePane="bottomRight" state="frozen"/>
      <selection pane="topRight"/>
      <selection pane="bottomLeft"/>
      <selection pane="bottomRight" activeCell="H45" sqref="H45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112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113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114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115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116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117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134</v>
      </c>
      <c r="AK9" s="71" t="s">
        <v>136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135</v>
      </c>
      <c r="AK10" s="71" t="s">
        <v>137</v>
      </c>
    </row>
    <row r="12" spans="1:37">
      <c r="B12" s="128" t="s">
        <v>138</v>
      </c>
    </row>
    <row r="13" spans="1:37">
      <c r="B13" s="82" t="s">
        <v>139</v>
      </c>
    </row>
    <row r="14" spans="1:37">
      <c r="A14" s="80">
        <v>1</v>
      </c>
      <c r="B14" s="81" t="s">
        <v>140</v>
      </c>
      <c r="C14" s="82" t="s">
        <v>141</v>
      </c>
      <c r="D14" s="83" t="s">
        <v>142</v>
      </c>
      <c r="E14" s="84">
        <v>0.81</v>
      </c>
      <c r="F14" s="85" t="s">
        <v>143</v>
      </c>
      <c r="L14" s="87">
        <f>E14*K14</f>
        <v>0</v>
      </c>
      <c r="N14" s="84">
        <f>E14*M14</f>
        <v>0</v>
      </c>
      <c r="O14" s="85">
        <v>23</v>
      </c>
      <c r="P14" s="85" t="s">
        <v>144</v>
      </c>
      <c r="V14" s="88" t="s">
        <v>107</v>
      </c>
      <c r="W14" s="84">
        <v>1.591</v>
      </c>
      <c r="X14" s="129" t="s">
        <v>145</v>
      </c>
      <c r="Y14" s="129" t="s">
        <v>141</v>
      </c>
      <c r="Z14" s="82" t="s">
        <v>146</v>
      </c>
      <c r="AB14" s="85" t="s">
        <v>82</v>
      </c>
      <c r="AJ14" s="71" t="s">
        <v>147</v>
      </c>
      <c r="AK14" s="71" t="s">
        <v>148</v>
      </c>
    </row>
    <row r="15" spans="1:37">
      <c r="D15" s="130" t="s">
        <v>149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150</v>
      </c>
      <c r="C16" s="82" t="s">
        <v>151</v>
      </c>
      <c r="D16" s="83" t="s">
        <v>152</v>
      </c>
      <c r="E16" s="84">
        <v>4.5220000000000002</v>
      </c>
      <c r="F16" s="85" t="s">
        <v>143</v>
      </c>
      <c r="L16" s="87">
        <f>E16*K16</f>
        <v>0</v>
      </c>
      <c r="N16" s="84">
        <f>E16*M16</f>
        <v>0</v>
      </c>
      <c r="O16" s="85">
        <v>23</v>
      </c>
      <c r="P16" s="85" t="s">
        <v>144</v>
      </c>
      <c r="V16" s="88" t="s">
        <v>107</v>
      </c>
      <c r="W16" s="84">
        <v>25.337</v>
      </c>
      <c r="X16" s="129" t="s">
        <v>153</v>
      </c>
      <c r="Y16" s="129" t="s">
        <v>151</v>
      </c>
      <c r="Z16" s="82" t="s">
        <v>146</v>
      </c>
      <c r="AB16" s="85" t="s">
        <v>82</v>
      </c>
      <c r="AJ16" s="71" t="s">
        <v>147</v>
      </c>
      <c r="AK16" s="71" t="s">
        <v>148</v>
      </c>
    </row>
    <row r="17" spans="1:37">
      <c r="D17" s="130" t="s">
        <v>154</v>
      </c>
      <c r="E17" s="131"/>
      <c r="F17" s="132"/>
      <c r="G17" s="133"/>
      <c r="H17" s="133"/>
      <c r="I17" s="133"/>
      <c r="J17" s="133"/>
      <c r="K17" s="134"/>
      <c r="L17" s="134"/>
      <c r="M17" s="131"/>
      <c r="N17" s="131"/>
      <c r="O17" s="132"/>
      <c r="P17" s="132"/>
      <c r="Q17" s="131"/>
      <c r="R17" s="131"/>
      <c r="S17" s="131"/>
      <c r="T17" s="135"/>
      <c r="U17" s="135"/>
      <c r="V17" s="135" t="s">
        <v>0</v>
      </c>
      <c r="W17" s="131"/>
      <c r="X17" s="136"/>
    </row>
    <row r="18" spans="1:37">
      <c r="A18" s="80">
        <v>3</v>
      </c>
      <c r="B18" s="81" t="s">
        <v>140</v>
      </c>
      <c r="C18" s="82" t="s">
        <v>155</v>
      </c>
      <c r="D18" s="83" t="s">
        <v>156</v>
      </c>
      <c r="E18" s="84">
        <v>4.5220000000000002</v>
      </c>
      <c r="F18" s="85" t="s">
        <v>143</v>
      </c>
      <c r="L18" s="87">
        <f>E18*K18</f>
        <v>0</v>
      </c>
      <c r="N18" s="84">
        <f>E18*M18</f>
        <v>0</v>
      </c>
      <c r="O18" s="85">
        <v>23</v>
      </c>
      <c r="P18" s="85" t="s">
        <v>144</v>
      </c>
      <c r="V18" s="88" t="s">
        <v>107</v>
      </c>
      <c r="W18" s="84">
        <v>0.05</v>
      </c>
      <c r="X18" s="129" t="s">
        <v>157</v>
      </c>
      <c r="Y18" s="129" t="s">
        <v>155</v>
      </c>
      <c r="Z18" s="82" t="s">
        <v>158</v>
      </c>
      <c r="AB18" s="85" t="s">
        <v>82</v>
      </c>
      <c r="AJ18" s="71" t="s">
        <v>147</v>
      </c>
      <c r="AK18" s="71" t="s">
        <v>148</v>
      </c>
    </row>
    <row r="19" spans="1:37">
      <c r="A19" s="80">
        <v>4</v>
      </c>
      <c r="B19" s="81" t="s">
        <v>140</v>
      </c>
      <c r="C19" s="82" t="s">
        <v>159</v>
      </c>
      <c r="D19" s="83" t="s">
        <v>160</v>
      </c>
      <c r="E19" s="84">
        <v>4.5220000000000002</v>
      </c>
      <c r="F19" s="85" t="s">
        <v>143</v>
      </c>
      <c r="L19" s="87">
        <f>E19*K19</f>
        <v>0</v>
      </c>
      <c r="N19" s="84">
        <f>E19*M19</f>
        <v>0</v>
      </c>
      <c r="O19" s="85">
        <v>23</v>
      </c>
      <c r="P19" s="85" t="s">
        <v>144</v>
      </c>
      <c r="V19" s="88" t="s">
        <v>107</v>
      </c>
      <c r="W19" s="84">
        <v>0.41199999999999998</v>
      </c>
      <c r="X19" s="129" t="s">
        <v>161</v>
      </c>
      <c r="Y19" s="129" t="s">
        <v>159</v>
      </c>
      <c r="Z19" s="82" t="s">
        <v>146</v>
      </c>
      <c r="AB19" s="85" t="s">
        <v>82</v>
      </c>
      <c r="AJ19" s="71" t="s">
        <v>147</v>
      </c>
      <c r="AK19" s="71" t="s">
        <v>148</v>
      </c>
    </row>
    <row r="20" spans="1:37">
      <c r="A20" s="80">
        <v>5</v>
      </c>
      <c r="B20" s="81" t="s">
        <v>150</v>
      </c>
      <c r="C20" s="82" t="s">
        <v>162</v>
      </c>
      <c r="D20" s="83" t="s">
        <v>163</v>
      </c>
      <c r="E20" s="84">
        <v>4.5220000000000002</v>
      </c>
      <c r="F20" s="85" t="s">
        <v>143</v>
      </c>
      <c r="L20" s="87">
        <f>E20*K20</f>
        <v>0</v>
      </c>
      <c r="N20" s="84">
        <f>E20*M20</f>
        <v>0</v>
      </c>
      <c r="O20" s="85">
        <v>23</v>
      </c>
      <c r="P20" s="85" t="s">
        <v>144</v>
      </c>
      <c r="V20" s="88" t="s">
        <v>107</v>
      </c>
      <c r="W20" s="84">
        <v>1.0940000000000001</v>
      </c>
      <c r="X20" s="129" t="s">
        <v>164</v>
      </c>
      <c r="Y20" s="129" t="s">
        <v>162</v>
      </c>
      <c r="Z20" s="82" t="s">
        <v>146</v>
      </c>
      <c r="AB20" s="85">
        <v>7</v>
      </c>
      <c r="AJ20" s="71" t="s">
        <v>147</v>
      </c>
      <c r="AK20" s="71" t="s">
        <v>148</v>
      </c>
    </row>
    <row r="21" spans="1:37">
      <c r="D21" s="137" t="s">
        <v>165</v>
      </c>
      <c r="E21" s="138">
        <f>J21</f>
        <v>0</v>
      </c>
      <c r="H21" s="138"/>
      <c r="I21" s="138"/>
      <c r="J21" s="138"/>
      <c r="L21" s="139">
        <f>SUM(L12:L20)</f>
        <v>0</v>
      </c>
      <c r="N21" s="140">
        <f>SUM(N12:N20)</f>
        <v>0</v>
      </c>
      <c r="W21" s="84">
        <f>SUM(W12:W20)</f>
        <v>28.484000000000002</v>
      </c>
    </row>
    <row r="23" spans="1:37">
      <c r="B23" s="82" t="s">
        <v>166</v>
      </c>
    </row>
    <row r="24" spans="1:37">
      <c r="A24" s="80">
        <v>6</v>
      </c>
      <c r="B24" s="81" t="s">
        <v>167</v>
      </c>
      <c r="C24" s="82" t="s">
        <v>168</v>
      </c>
      <c r="D24" s="83" t="s">
        <v>169</v>
      </c>
      <c r="E24" s="84">
        <v>0.81</v>
      </c>
      <c r="F24" s="85" t="s">
        <v>143</v>
      </c>
      <c r="K24" s="87">
        <v>2.4193099999999998</v>
      </c>
      <c r="L24" s="87">
        <f>E24*K24</f>
        <v>1.9596411</v>
      </c>
      <c r="N24" s="84">
        <f>E24*M24</f>
        <v>0</v>
      </c>
      <c r="O24" s="85">
        <v>23</v>
      </c>
      <c r="P24" s="85" t="s">
        <v>144</v>
      </c>
      <c r="V24" s="88" t="s">
        <v>107</v>
      </c>
      <c r="W24" s="84">
        <v>0.36899999999999999</v>
      </c>
      <c r="X24" s="129" t="s">
        <v>170</v>
      </c>
      <c r="Y24" s="129" t="s">
        <v>168</v>
      </c>
      <c r="Z24" s="82" t="s">
        <v>171</v>
      </c>
      <c r="AB24" s="85" t="s">
        <v>82</v>
      </c>
      <c r="AJ24" s="71" t="s">
        <v>147</v>
      </c>
      <c r="AK24" s="71" t="s">
        <v>148</v>
      </c>
    </row>
    <row r="25" spans="1:37">
      <c r="A25" s="80">
        <v>7</v>
      </c>
      <c r="B25" s="81" t="s">
        <v>167</v>
      </c>
      <c r="C25" s="82" t="s">
        <v>172</v>
      </c>
      <c r="D25" s="83" t="s">
        <v>173</v>
      </c>
      <c r="E25" s="84">
        <v>4.5220000000000002</v>
      </c>
      <c r="F25" s="85" t="s">
        <v>143</v>
      </c>
      <c r="K25" s="87">
        <v>2.4193099999999998</v>
      </c>
      <c r="L25" s="87">
        <f>E25*K25</f>
        <v>10.94011982</v>
      </c>
      <c r="N25" s="84">
        <f>E25*M25</f>
        <v>0</v>
      </c>
      <c r="O25" s="85">
        <v>23</v>
      </c>
      <c r="P25" s="85" t="s">
        <v>144</v>
      </c>
      <c r="V25" s="88" t="s">
        <v>107</v>
      </c>
      <c r="W25" s="84">
        <v>2.0619999999999998</v>
      </c>
      <c r="X25" s="129" t="s">
        <v>174</v>
      </c>
      <c r="Y25" s="129" t="s">
        <v>172</v>
      </c>
      <c r="Z25" s="82" t="s">
        <v>171</v>
      </c>
      <c r="AB25" s="85" t="s">
        <v>82</v>
      </c>
      <c r="AJ25" s="71" t="s">
        <v>147</v>
      </c>
      <c r="AK25" s="71" t="s">
        <v>148</v>
      </c>
    </row>
    <row r="26" spans="1:37">
      <c r="D26" s="137" t="s">
        <v>175</v>
      </c>
      <c r="E26" s="138">
        <f>J26</f>
        <v>0</v>
      </c>
      <c r="H26" s="138"/>
      <c r="I26" s="138"/>
      <c r="J26" s="138"/>
      <c r="L26" s="139">
        <f>SUM(L23:L25)</f>
        <v>12.89976092</v>
      </c>
      <c r="N26" s="140">
        <f>SUM(N23:N25)</f>
        <v>0</v>
      </c>
      <c r="W26" s="84">
        <f>SUM(W23:W25)</f>
        <v>2.431</v>
      </c>
    </row>
    <row r="28" spans="1:37">
      <c r="B28" s="82" t="s">
        <v>176</v>
      </c>
    </row>
    <row r="29" spans="1:37">
      <c r="A29" s="80">
        <v>8</v>
      </c>
      <c r="B29" s="81" t="s">
        <v>177</v>
      </c>
      <c r="C29" s="82" t="s">
        <v>178</v>
      </c>
      <c r="D29" s="83" t="s">
        <v>179</v>
      </c>
      <c r="E29" s="84">
        <v>80</v>
      </c>
      <c r="F29" s="85" t="s">
        <v>180</v>
      </c>
      <c r="K29" s="87">
        <v>4.6800000000000001E-3</v>
      </c>
      <c r="L29" s="87">
        <f>E29*K29</f>
        <v>0.37440000000000001</v>
      </c>
      <c r="N29" s="84">
        <f>E29*M29</f>
        <v>0</v>
      </c>
      <c r="O29" s="85">
        <v>23</v>
      </c>
      <c r="P29" s="85" t="s">
        <v>144</v>
      </c>
      <c r="V29" s="88" t="s">
        <v>107</v>
      </c>
      <c r="W29" s="84">
        <v>24.64</v>
      </c>
      <c r="X29" s="129" t="s">
        <v>181</v>
      </c>
      <c r="Y29" s="129" t="s">
        <v>178</v>
      </c>
      <c r="Z29" s="82" t="s">
        <v>182</v>
      </c>
      <c r="AB29" s="85" t="s">
        <v>82</v>
      </c>
      <c r="AJ29" s="71" t="s">
        <v>147</v>
      </c>
      <c r="AK29" s="71" t="s">
        <v>148</v>
      </c>
    </row>
    <row r="30" spans="1:37">
      <c r="A30" s="80">
        <v>9</v>
      </c>
      <c r="B30" s="81" t="s">
        <v>183</v>
      </c>
      <c r="C30" s="82" t="s">
        <v>184</v>
      </c>
      <c r="D30" s="83" t="s">
        <v>185</v>
      </c>
      <c r="E30" s="84">
        <v>72</v>
      </c>
      <c r="F30" s="85" t="s">
        <v>180</v>
      </c>
      <c r="K30" s="87">
        <v>1.23E-2</v>
      </c>
      <c r="L30" s="87">
        <f>E30*K30</f>
        <v>0.88560000000000005</v>
      </c>
      <c r="N30" s="84">
        <f>E30*M30</f>
        <v>0</v>
      </c>
      <c r="O30" s="85">
        <v>23</v>
      </c>
      <c r="P30" s="85" t="s">
        <v>144</v>
      </c>
      <c r="V30" s="88" t="s">
        <v>99</v>
      </c>
      <c r="X30" s="129" t="s">
        <v>184</v>
      </c>
      <c r="Y30" s="129" t="s">
        <v>184</v>
      </c>
      <c r="Z30" s="82" t="s">
        <v>186</v>
      </c>
      <c r="AA30" s="82" t="s">
        <v>187</v>
      </c>
      <c r="AB30" s="85">
        <v>2</v>
      </c>
      <c r="AJ30" s="71" t="s">
        <v>188</v>
      </c>
      <c r="AK30" s="71" t="s">
        <v>148</v>
      </c>
    </row>
    <row r="31" spans="1:37">
      <c r="A31" s="80">
        <v>10</v>
      </c>
      <c r="B31" s="81" t="s">
        <v>183</v>
      </c>
      <c r="C31" s="82" t="s">
        <v>189</v>
      </c>
      <c r="D31" s="83" t="s">
        <v>190</v>
      </c>
      <c r="E31" s="84">
        <v>8</v>
      </c>
      <c r="F31" s="85" t="s">
        <v>180</v>
      </c>
      <c r="K31" s="87">
        <v>3.5999999999999999E-3</v>
      </c>
      <c r="L31" s="87">
        <f>E31*K31</f>
        <v>2.8799999999999999E-2</v>
      </c>
      <c r="N31" s="84">
        <f>E31*M31</f>
        <v>0</v>
      </c>
      <c r="O31" s="85">
        <v>23</v>
      </c>
      <c r="P31" s="85" t="s">
        <v>144</v>
      </c>
      <c r="V31" s="88" t="s">
        <v>99</v>
      </c>
      <c r="X31" s="129" t="s">
        <v>189</v>
      </c>
      <c r="Y31" s="129" t="s">
        <v>189</v>
      </c>
      <c r="Z31" s="82" t="s">
        <v>186</v>
      </c>
      <c r="AA31" s="82" t="s">
        <v>191</v>
      </c>
      <c r="AB31" s="85">
        <v>8</v>
      </c>
      <c r="AJ31" s="71" t="s">
        <v>188</v>
      </c>
      <c r="AK31" s="71" t="s">
        <v>148</v>
      </c>
    </row>
    <row r="32" spans="1:37">
      <c r="D32" s="137" t="s">
        <v>192</v>
      </c>
      <c r="E32" s="138">
        <f>J32</f>
        <v>0</v>
      </c>
      <c r="H32" s="138"/>
      <c r="I32" s="138"/>
      <c r="J32" s="138"/>
      <c r="L32" s="139">
        <f>SUM(L28:L31)</f>
        <v>1.2887999999999999</v>
      </c>
      <c r="N32" s="140">
        <f>SUM(N28:N31)</f>
        <v>0</v>
      </c>
      <c r="W32" s="84">
        <f>SUM(W28:W31)</f>
        <v>24.64</v>
      </c>
    </row>
    <row r="34" spans="1:37">
      <c r="D34" s="137" t="s">
        <v>193</v>
      </c>
      <c r="E34" s="140">
        <f>J34</f>
        <v>0</v>
      </c>
      <c r="H34" s="138"/>
      <c r="I34" s="138"/>
      <c r="J34" s="138"/>
      <c r="L34" s="139">
        <f>+L21+L26+L32</f>
        <v>14.18856092</v>
      </c>
      <c r="N34" s="140">
        <f>+N21+N26+N32</f>
        <v>0</v>
      </c>
      <c r="W34" s="84">
        <f>+W21+W26+W32</f>
        <v>55.555000000000007</v>
      </c>
    </row>
    <row r="36" spans="1:37">
      <c r="B36" s="128" t="s">
        <v>194</v>
      </c>
    </row>
    <row r="37" spans="1:37">
      <c r="B37" s="82" t="s">
        <v>195</v>
      </c>
    </row>
    <row r="38" spans="1:37">
      <c r="A38" s="80">
        <v>11</v>
      </c>
      <c r="B38" s="81" t="s">
        <v>196</v>
      </c>
      <c r="C38" s="82" t="s">
        <v>197</v>
      </c>
      <c r="D38" s="83" t="s">
        <v>198</v>
      </c>
      <c r="E38" s="84">
        <v>154.6</v>
      </c>
      <c r="F38" s="85" t="s">
        <v>199</v>
      </c>
      <c r="L38" s="87">
        <f>E38*K38</f>
        <v>0</v>
      </c>
      <c r="N38" s="84">
        <f>E38*M38</f>
        <v>0</v>
      </c>
      <c r="O38" s="85">
        <v>23</v>
      </c>
      <c r="P38" s="85" t="s">
        <v>144</v>
      </c>
      <c r="V38" s="88" t="s">
        <v>200</v>
      </c>
      <c r="W38" s="84">
        <v>46.38</v>
      </c>
      <c r="X38" s="129" t="s">
        <v>201</v>
      </c>
      <c r="Y38" s="129" t="s">
        <v>197</v>
      </c>
      <c r="Z38" s="82" t="s">
        <v>182</v>
      </c>
      <c r="AB38" s="85" t="s">
        <v>82</v>
      </c>
      <c r="AJ38" s="71" t="s">
        <v>202</v>
      </c>
      <c r="AK38" s="71" t="s">
        <v>148</v>
      </c>
    </row>
    <row r="39" spans="1:37">
      <c r="A39" s="80">
        <v>12</v>
      </c>
      <c r="B39" s="81" t="s">
        <v>183</v>
      </c>
      <c r="C39" s="82" t="s">
        <v>203</v>
      </c>
      <c r="D39" s="83" t="s">
        <v>204</v>
      </c>
      <c r="E39" s="84">
        <v>9.2759999999999998</v>
      </c>
      <c r="F39" s="85" t="s">
        <v>180</v>
      </c>
      <c r="K39" s="87">
        <v>4.0000000000000002E-4</v>
      </c>
      <c r="L39" s="87">
        <f>E39*K39</f>
        <v>3.7104E-3</v>
      </c>
      <c r="N39" s="84">
        <f>E39*M39</f>
        <v>0</v>
      </c>
      <c r="O39" s="85">
        <v>23</v>
      </c>
      <c r="P39" s="85" t="s">
        <v>144</v>
      </c>
      <c r="V39" s="88" t="s">
        <v>99</v>
      </c>
      <c r="X39" s="129" t="s">
        <v>203</v>
      </c>
      <c r="Y39" s="129" t="s">
        <v>203</v>
      </c>
      <c r="Z39" s="82" t="s">
        <v>205</v>
      </c>
      <c r="AA39" s="82" t="s">
        <v>206</v>
      </c>
      <c r="AB39" s="85">
        <v>2</v>
      </c>
      <c r="AJ39" s="71" t="s">
        <v>207</v>
      </c>
      <c r="AK39" s="71" t="s">
        <v>148</v>
      </c>
    </row>
    <row r="40" spans="1:37">
      <c r="A40" s="80">
        <v>13</v>
      </c>
      <c r="B40" s="81" t="s">
        <v>183</v>
      </c>
      <c r="C40" s="82" t="s">
        <v>208</v>
      </c>
      <c r="D40" s="83" t="s">
        <v>209</v>
      </c>
      <c r="E40" s="84">
        <v>9.2759999999999998</v>
      </c>
      <c r="F40" s="85" t="s">
        <v>180</v>
      </c>
      <c r="K40" s="87">
        <v>1E-3</v>
      </c>
      <c r="L40" s="87">
        <f>E40*K40</f>
        <v>9.2759999999999995E-3</v>
      </c>
      <c r="N40" s="84">
        <f>E40*M40</f>
        <v>0</v>
      </c>
      <c r="O40" s="85">
        <v>23</v>
      </c>
      <c r="P40" s="85" t="s">
        <v>144</v>
      </c>
      <c r="V40" s="88" t="s">
        <v>99</v>
      </c>
      <c r="X40" s="129" t="s">
        <v>208</v>
      </c>
      <c r="Y40" s="129" t="s">
        <v>208</v>
      </c>
      <c r="Z40" s="82" t="s">
        <v>205</v>
      </c>
      <c r="AA40" s="82" t="s">
        <v>210</v>
      </c>
      <c r="AB40" s="85">
        <v>2</v>
      </c>
      <c r="AJ40" s="71" t="s">
        <v>207</v>
      </c>
      <c r="AK40" s="71" t="s">
        <v>148</v>
      </c>
    </row>
    <row r="41" spans="1:37">
      <c r="D41" s="130" t="s">
        <v>211</v>
      </c>
      <c r="E41" s="131"/>
      <c r="F41" s="132"/>
      <c r="G41" s="133"/>
      <c r="H41" s="133"/>
      <c r="I41" s="133"/>
      <c r="J41" s="133"/>
      <c r="K41" s="134"/>
      <c r="L41" s="134"/>
      <c r="M41" s="131"/>
      <c r="N41" s="131"/>
      <c r="O41" s="132"/>
      <c r="P41" s="132"/>
      <c r="Q41" s="131"/>
      <c r="R41" s="131"/>
      <c r="S41" s="131"/>
      <c r="T41" s="135"/>
      <c r="U41" s="135"/>
      <c r="V41" s="135" t="s">
        <v>0</v>
      </c>
      <c r="W41" s="131"/>
      <c r="X41" s="136"/>
    </row>
    <row r="42" spans="1:37">
      <c r="A42" s="80">
        <v>14</v>
      </c>
      <c r="B42" s="81" t="s">
        <v>196</v>
      </c>
      <c r="C42" s="82" t="s">
        <v>212</v>
      </c>
      <c r="D42" s="83" t="s">
        <v>213</v>
      </c>
      <c r="E42" s="84">
        <v>463.8</v>
      </c>
      <c r="F42" s="85" t="s">
        <v>199</v>
      </c>
      <c r="L42" s="87">
        <f>E42*K42</f>
        <v>0</v>
      </c>
      <c r="N42" s="84">
        <f>E42*M42</f>
        <v>0</v>
      </c>
      <c r="O42" s="85">
        <v>23</v>
      </c>
      <c r="P42" s="85" t="s">
        <v>144</v>
      </c>
      <c r="V42" s="88" t="s">
        <v>200</v>
      </c>
      <c r="W42" s="84">
        <v>12.058999999999999</v>
      </c>
      <c r="X42" s="129" t="s">
        <v>214</v>
      </c>
      <c r="Y42" s="129" t="s">
        <v>212</v>
      </c>
      <c r="Z42" s="82" t="s">
        <v>182</v>
      </c>
      <c r="AB42" s="85" t="s">
        <v>82</v>
      </c>
      <c r="AJ42" s="71" t="s">
        <v>202</v>
      </c>
      <c r="AK42" s="71" t="s">
        <v>148</v>
      </c>
    </row>
    <row r="43" spans="1:37">
      <c r="D43" s="130" t="s">
        <v>215</v>
      </c>
      <c r="E43" s="131"/>
      <c r="F43" s="132"/>
      <c r="G43" s="133"/>
      <c r="H43" s="133"/>
      <c r="I43" s="133"/>
      <c r="J43" s="133"/>
      <c r="K43" s="134"/>
      <c r="L43" s="134"/>
      <c r="M43" s="131"/>
      <c r="N43" s="131"/>
      <c r="O43" s="132"/>
      <c r="P43" s="132"/>
      <c r="Q43" s="131"/>
      <c r="R43" s="131"/>
      <c r="S43" s="131"/>
      <c r="T43" s="135"/>
      <c r="U43" s="135"/>
      <c r="V43" s="135" t="s">
        <v>0</v>
      </c>
      <c r="W43" s="131"/>
      <c r="X43" s="136"/>
    </row>
    <row r="44" spans="1:37">
      <c r="A44" s="80">
        <v>15</v>
      </c>
      <c r="B44" s="81" t="s">
        <v>183</v>
      </c>
      <c r="C44" s="82" t="s">
        <v>216</v>
      </c>
      <c r="D44" s="83" t="s">
        <v>217</v>
      </c>
      <c r="E44" s="84">
        <v>6.1840000000000002</v>
      </c>
      <c r="F44" s="85" t="s">
        <v>180</v>
      </c>
      <c r="K44" s="87">
        <v>4.2700000000000002E-2</v>
      </c>
      <c r="L44" s="87">
        <f>E44*K44</f>
        <v>0.26405680000000004</v>
      </c>
      <c r="N44" s="84">
        <f>E44*M44</f>
        <v>0</v>
      </c>
      <c r="O44" s="85">
        <v>23</v>
      </c>
      <c r="P44" s="85" t="s">
        <v>144</v>
      </c>
      <c r="V44" s="88" t="s">
        <v>99</v>
      </c>
      <c r="X44" s="129" t="s">
        <v>216</v>
      </c>
      <c r="Y44" s="129" t="s">
        <v>216</v>
      </c>
      <c r="Z44" s="82" t="s">
        <v>218</v>
      </c>
      <c r="AA44" s="82" t="s">
        <v>219</v>
      </c>
      <c r="AB44" s="85">
        <v>2</v>
      </c>
      <c r="AJ44" s="71" t="s">
        <v>207</v>
      </c>
      <c r="AK44" s="71" t="s">
        <v>148</v>
      </c>
    </row>
    <row r="45" spans="1:37">
      <c r="D45" s="130" t="s">
        <v>220</v>
      </c>
      <c r="E45" s="131"/>
      <c r="F45" s="132"/>
      <c r="G45" s="133"/>
      <c r="H45" s="133"/>
      <c r="I45" s="133"/>
      <c r="J45" s="133"/>
      <c r="K45" s="134"/>
      <c r="L45" s="134"/>
      <c r="M45" s="131"/>
      <c r="N45" s="131"/>
      <c r="O45" s="132"/>
      <c r="P45" s="132"/>
      <c r="Q45" s="131"/>
      <c r="R45" s="131"/>
      <c r="S45" s="131"/>
      <c r="T45" s="135"/>
      <c r="U45" s="135"/>
      <c r="V45" s="135" t="s">
        <v>0</v>
      </c>
      <c r="W45" s="131"/>
      <c r="X45" s="136"/>
    </row>
    <row r="46" spans="1:37">
      <c r="D46" s="137" t="s">
        <v>221</v>
      </c>
      <c r="E46" s="138">
        <f>J46</f>
        <v>0</v>
      </c>
      <c r="H46" s="138"/>
      <c r="I46" s="138"/>
      <c r="J46" s="138"/>
      <c r="L46" s="139">
        <f>SUM(L36:L45)</f>
        <v>0.27704320000000004</v>
      </c>
      <c r="N46" s="140">
        <f>SUM(N36:N45)</f>
        <v>0</v>
      </c>
      <c r="W46" s="84">
        <f>SUM(W36:W45)</f>
        <v>58.439</v>
      </c>
    </row>
    <row r="48" spans="1:37">
      <c r="D48" s="137" t="s">
        <v>222</v>
      </c>
      <c r="E48" s="138">
        <f>J48</f>
        <v>0</v>
      </c>
      <c r="H48" s="138"/>
      <c r="I48" s="138"/>
      <c r="J48" s="138"/>
      <c r="L48" s="139">
        <f>+L46</f>
        <v>0.27704320000000004</v>
      </c>
      <c r="N48" s="140">
        <f>+N46</f>
        <v>0</v>
      </c>
      <c r="W48" s="84">
        <f>+W46</f>
        <v>58.439</v>
      </c>
    </row>
    <row r="50" spans="4:23">
      <c r="D50" s="141" t="s">
        <v>223</v>
      </c>
      <c r="E50" s="138">
        <f>J50</f>
        <v>0</v>
      </c>
      <c r="H50" s="138"/>
      <c r="I50" s="138"/>
      <c r="J50" s="138"/>
      <c r="L50" s="139">
        <f>+L34+L48</f>
        <v>14.46560412</v>
      </c>
      <c r="N50" s="140">
        <f>+N34+N48</f>
        <v>0</v>
      </c>
      <c r="W50" s="84">
        <f>+W34+W48</f>
        <v>113.994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1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4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112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113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114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115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116</v>
      </c>
    </row>
    <row r="7" spans="1:30" s="71" customFormat="1" ht="12.75">
      <c r="A7" s="75"/>
    </row>
    <row r="8" spans="1:30">
      <c r="A8" s="71" t="s">
        <v>117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139</v>
      </c>
      <c r="E12" s="73">
        <f>Prehlad!L21</f>
        <v>0</v>
      </c>
      <c r="F12" s="74">
        <f>Prehlad!N21</f>
        <v>0</v>
      </c>
      <c r="G12" s="74">
        <f>Prehlad!W21</f>
        <v>28.484000000000002</v>
      </c>
    </row>
    <row r="13" spans="1:30">
      <c r="A13" s="71" t="s">
        <v>166</v>
      </c>
      <c r="E13" s="73">
        <f>Prehlad!L26</f>
        <v>12.89976092</v>
      </c>
      <c r="F13" s="74">
        <f>Prehlad!N26</f>
        <v>0</v>
      </c>
      <c r="G13" s="74">
        <f>Prehlad!W26</f>
        <v>2.431</v>
      </c>
    </row>
    <row r="14" spans="1:30">
      <c r="A14" s="71" t="s">
        <v>176</v>
      </c>
      <c r="E14" s="73">
        <f>Prehlad!L32</f>
        <v>1.2887999999999999</v>
      </c>
      <c r="F14" s="74">
        <f>Prehlad!N32</f>
        <v>0</v>
      </c>
      <c r="G14" s="74">
        <f>Prehlad!W32</f>
        <v>24.64</v>
      </c>
    </row>
    <row r="15" spans="1:30">
      <c r="A15" s="71" t="s">
        <v>193</v>
      </c>
      <c r="E15" s="73">
        <f>Prehlad!L34</f>
        <v>14.18856092</v>
      </c>
      <c r="F15" s="74">
        <f>Prehlad!N34</f>
        <v>0</v>
      </c>
      <c r="G15" s="74">
        <f>Prehlad!W34</f>
        <v>55.555000000000007</v>
      </c>
    </row>
    <row r="17" spans="1:7">
      <c r="A17" s="71" t="s">
        <v>195</v>
      </c>
      <c r="E17" s="73">
        <f>Prehlad!L46</f>
        <v>0.27704320000000004</v>
      </c>
      <c r="F17" s="74">
        <f>Prehlad!N46</f>
        <v>0</v>
      </c>
      <c r="G17" s="74">
        <f>Prehlad!W46</f>
        <v>58.439</v>
      </c>
    </row>
    <row r="18" spans="1:7">
      <c r="A18" s="71" t="s">
        <v>222</v>
      </c>
      <c r="E18" s="73">
        <f>Prehlad!L48</f>
        <v>0.27704320000000004</v>
      </c>
      <c r="F18" s="74">
        <f>Prehlad!N48</f>
        <v>0</v>
      </c>
      <c r="G18" s="74">
        <f>Prehlad!W48</f>
        <v>58.439</v>
      </c>
    </row>
    <row r="21" spans="1:7">
      <c r="A21" s="71" t="s">
        <v>223</v>
      </c>
      <c r="E21" s="73">
        <f>Prehlad!L50</f>
        <v>14.46560412</v>
      </c>
      <c r="F21" s="74">
        <f>Prehlad!N50</f>
        <v>0</v>
      </c>
      <c r="G21" s="74">
        <f>Prehlad!W50</f>
        <v>113.994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118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119</v>
      </c>
      <c r="C2" s="5"/>
      <c r="D2" s="5"/>
      <c r="E2" s="5"/>
      <c r="F2" s="5"/>
      <c r="G2" s="6" t="s">
        <v>69</v>
      </c>
      <c r="H2" s="5"/>
      <c r="I2" s="5"/>
      <c r="J2" s="6" t="s">
        <v>70</v>
      </c>
      <c r="K2" s="5"/>
      <c r="L2" s="5"/>
      <c r="M2" s="49"/>
      <c r="Z2" s="68" t="s">
        <v>12</v>
      </c>
      <c r="AA2" s="69" t="s">
        <v>71</v>
      </c>
      <c r="AB2" s="69" t="s">
        <v>14</v>
      </c>
      <c r="AC2" s="69"/>
      <c r="AD2" s="70"/>
    </row>
    <row r="3" spans="2:30" ht="18" customHeight="1">
      <c r="B3" s="7" t="s">
        <v>120</v>
      </c>
      <c r="C3" s="8"/>
      <c r="D3" s="8"/>
      <c r="E3" s="8"/>
      <c r="F3" s="8"/>
      <c r="G3" s="9" t="s">
        <v>121</v>
      </c>
      <c r="H3" s="8"/>
      <c r="I3" s="8"/>
      <c r="J3" s="9" t="s">
        <v>72</v>
      </c>
      <c r="K3" s="8"/>
      <c r="L3" s="8"/>
      <c r="M3" s="50"/>
      <c r="Z3" s="68" t="s">
        <v>16</v>
      </c>
      <c r="AA3" s="69" t="s">
        <v>73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74</v>
      </c>
      <c r="K4" s="11" t="s">
        <v>122</v>
      </c>
      <c r="L4" s="11" t="s">
        <v>75</v>
      </c>
      <c r="M4" s="51"/>
      <c r="Z4" s="68" t="s">
        <v>20</v>
      </c>
      <c r="AA4" s="69" t="s">
        <v>76</v>
      </c>
      <c r="AB4" s="69" t="s">
        <v>14</v>
      </c>
      <c r="AC4" s="69"/>
      <c r="AD4" s="70"/>
    </row>
    <row r="5" spans="2:30" ht="18" customHeight="1">
      <c r="B5" s="4" t="s">
        <v>77</v>
      </c>
      <c r="C5" s="5"/>
      <c r="D5" s="5"/>
      <c r="E5" s="5"/>
      <c r="F5" s="5"/>
      <c r="G5" s="13"/>
      <c r="H5" s="5"/>
      <c r="I5" s="5"/>
      <c r="J5" s="5" t="s">
        <v>78</v>
      </c>
      <c r="K5" s="5"/>
      <c r="L5" s="5" t="s">
        <v>79</v>
      </c>
      <c r="M5" s="49"/>
      <c r="Z5" s="68" t="s">
        <v>22</v>
      </c>
      <c r="AA5" s="69" t="s">
        <v>73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80</v>
      </c>
      <c r="C6" s="8"/>
      <c r="D6" s="8"/>
      <c r="E6" s="8"/>
      <c r="F6" s="8"/>
      <c r="G6" s="14"/>
      <c r="H6" s="8"/>
      <c r="I6" s="8"/>
      <c r="J6" s="8" t="s">
        <v>78</v>
      </c>
      <c r="K6" s="8"/>
      <c r="L6" s="8" t="s">
        <v>79</v>
      </c>
      <c r="M6" s="50"/>
    </row>
    <row r="7" spans="2:30" ht="18" customHeight="1">
      <c r="B7" s="10" t="s">
        <v>81</v>
      </c>
      <c r="C7" s="11"/>
      <c r="D7" s="11"/>
      <c r="E7" s="11"/>
      <c r="F7" s="11"/>
      <c r="G7" s="15"/>
      <c r="H7" s="11"/>
      <c r="I7" s="11"/>
      <c r="J7" s="11" t="s">
        <v>78</v>
      </c>
      <c r="K7" s="11"/>
      <c r="L7" s="11" t="s">
        <v>79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82</v>
      </c>
      <c r="C10" s="28" t="s">
        <v>83</v>
      </c>
      <c r="D10" s="29" t="s">
        <v>31</v>
      </c>
      <c r="E10" s="29" t="s">
        <v>84</v>
      </c>
      <c r="F10" s="30" t="s">
        <v>85</v>
      </c>
      <c r="G10" s="27" t="s">
        <v>86</v>
      </c>
      <c r="H10" s="145" t="s">
        <v>87</v>
      </c>
      <c r="I10" s="145"/>
      <c r="J10" s="27" t="s">
        <v>88</v>
      </c>
      <c r="K10" s="145" t="s">
        <v>89</v>
      </c>
      <c r="L10" s="145"/>
      <c r="M10" s="145"/>
    </row>
    <row r="11" spans="2:30" ht="18" customHeight="1">
      <c r="B11" s="31">
        <v>1</v>
      </c>
      <c r="C11" s="32" t="s">
        <v>90</v>
      </c>
      <c r="D11" s="119"/>
      <c r="E11" s="119"/>
      <c r="F11" s="120"/>
      <c r="G11" s="31">
        <v>6</v>
      </c>
      <c r="H11" s="32" t="s">
        <v>123</v>
      </c>
      <c r="I11" s="120"/>
      <c r="J11" s="31">
        <v>11</v>
      </c>
      <c r="K11" s="54" t="s">
        <v>126</v>
      </c>
      <c r="L11" s="55"/>
      <c r="M11" s="120"/>
    </row>
    <row r="12" spans="2:30" ht="18" customHeight="1">
      <c r="B12" s="33">
        <v>2</v>
      </c>
      <c r="C12" s="34" t="s">
        <v>91</v>
      </c>
      <c r="D12" s="121"/>
      <c r="E12" s="121"/>
      <c r="F12" s="120"/>
      <c r="G12" s="33">
        <v>7</v>
      </c>
      <c r="H12" s="34" t="s">
        <v>124</v>
      </c>
      <c r="I12" s="122"/>
      <c r="J12" s="33">
        <v>12</v>
      </c>
      <c r="K12" s="56" t="s">
        <v>127</v>
      </c>
      <c r="L12" s="57"/>
      <c r="M12" s="122"/>
    </row>
    <row r="13" spans="2:30" ht="18" customHeight="1">
      <c r="B13" s="33">
        <v>3</v>
      </c>
      <c r="C13" s="34" t="s">
        <v>92</v>
      </c>
      <c r="D13" s="121"/>
      <c r="E13" s="121"/>
      <c r="F13" s="120"/>
      <c r="G13" s="33">
        <v>8</v>
      </c>
      <c r="H13" s="34" t="s">
        <v>125</v>
      </c>
      <c r="I13" s="122"/>
      <c r="J13" s="33">
        <v>13</v>
      </c>
      <c r="K13" s="56" t="s">
        <v>128</v>
      </c>
      <c r="L13" s="57"/>
      <c r="M13" s="122"/>
    </row>
    <row r="14" spans="2:30" ht="18" customHeight="1">
      <c r="B14" s="33">
        <v>4</v>
      </c>
      <c r="C14" s="34" t="s">
        <v>93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94</v>
      </c>
      <c r="D15" s="124"/>
      <c r="E15" s="125"/>
      <c r="F15" s="126"/>
      <c r="G15" s="37">
        <v>10</v>
      </c>
      <c r="H15" s="38" t="s">
        <v>95</v>
      </c>
      <c r="I15" s="126"/>
      <c r="J15" s="35">
        <v>15</v>
      </c>
      <c r="K15" s="58"/>
      <c r="L15" s="59" t="s">
        <v>96</v>
      </c>
      <c r="M15" s="126"/>
    </row>
    <row r="16" spans="2:30" ht="18" customHeight="1">
      <c r="B16" s="144" t="s">
        <v>97</v>
      </c>
      <c r="C16" s="144"/>
      <c r="D16" s="144"/>
      <c r="E16" s="144"/>
      <c r="F16" s="39"/>
      <c r="G16" s="146" t="s">
        <v>98</v>
      </c>
      <c r="H16" s="146"/>
      <c r="I16" s="146"/>
      <c r="J16" s="27" t="s">
        <v>99</v>
      </c>
      <c r="K16" s="145" t="s">
        <v>100</v>
      </c>
      <c r="L16" s="145"/>
      <c r="M16" s="145"/>
    </row>
    <row r="17" spans="2:13" ht="18" customHeight="1">
      <c r="B17" s="40"/>
      <c r="C17" s="41" t="s">
        <v>101</v>
      </c>
      <c r="D17" s="41"/>
      <c r="E17" s="41" t="s">
        <v>102</v>
      </c>
      <c r="F17" s="42"/>
      <c r="G17" s="40"/>
      <c r="H17" s="43"/>
      <c r="I17" s="60"/>
      <c r="J17" s="33">
        <v>16</v>
      </c>
      <c r="K17" s="56" t="s">
        <v>103</v>
      </c>
      <c r="L17" s="61"/>
      <c r="M17" s="122"/>
    </row>
    <row r="18" spans="2:13" ht="18" customHeight="1">
      <c r="B18" s="44"/>
      <c r="C18" s="43" t="s">
        <v>104</v>
      </c>
      <c r="D18" s="43"/>
      <c r="E18" s="43"/>
      <c r="F18" s="45"/>
      <c r="G18" s="44"/>
      <c r="H18" s="43" t="s">
        <v>101</v>
      </c>
      <c r="I18" s="60"/>
      <c r="J18" s="33">
        <v>17</v>
      </c>
      <c r="K18" s="56" t="s">
        <v>129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130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102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104</v>
      </c>
      <c r="I21" s="60"/>
      <c r="J21" s="35">
        <v>20</v>
      </c>
      <c r="K21" s="58"/>
      <c r="L21" s="59" t="s">
        <v>105</v>
      </c>
      <c r="M21" s="126"/>
    </row>
    <row r="22" spans="2:13" ht="18" customHeight="1">
      <c r="B22" s="144" t="s">
        <v>106</v>
      </c>
      <c r="C22" s="144"/>
      <c r="D22" s="144"/>
      <c r="E22" s="144"/>
      <c r="F22" s="39"/>
      <c r="G22" s="40"/>
      <c r="H22" s="43"/>
      <c r="I22" s="60"/>
      <c r="J22" s="27" t="s">
        <v>107</v>
      </c>
      <c r="K22" s="145" t="s">
        <v>108</v>
      </c>
      <c r="L22" s="145"/>
      <c r="M22" s="145"/>
    </row>
    <row r="23" spans="2:13" ht="18" customHeight="1">
      <c r="B23" s="40"/>
      <c r="C23" s="41" t="s">
        <v>101</v>
      </c>
      <c r="D23" s="41"/>
      <c r="E23" s="41" t="s">
        <v>102</v>
      </c>
      <c r="F23" s="42"/>
      <c r="G23" s="40"/>
      <c r="H23" s="43"/>
      <c r="I23" s="60"/>
      <c r="J23" s="31">
        <v>21</v>
      </c>
      <c r="K23" s="54"/>
      <c r="L23" s="62" t="s">
        <v>109</v>
      </c>
      <c r="M23" s="120"/>
    </row>
    <row r="24" spans="2:13" ht="18" customHeight="1">
      <c r="B24" s="44"/>
      <c r="C24" s="43" t="s">
        <v>104</v>
      </c>
      <c r="D24" s="43"/>
      <c r="E24" s="43"/>
      <c r="F24" s="45"/>
      <c r="G24" s="40"/>
      <c r="H24" s="43"/>
      <c r="I24" s="60"/>
      <c r="J24" s="33">
        <v>22</v>
      </c>
      <c r="K24" s="56" t="s">
        <v>131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132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110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111</v>
      </c>
      <c r="K27" s="65" t="s">
        <v>133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2025-07-16T08:20:54Z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